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defaultThemeVersion="124226"/>
  <mc:AlternateContent xmlns:mc="http://schemas.openxmlformats.org/markup-compatibility/2006">
    <mc:Choice Requires="x15">
      <x15ac:absPath xmlns:x15ac="http://schemas.microsoft.com/office/spreadsheetml/2010/11/ac" url="G:\My Drive\ADR\CORRIGENDUM-digirural\"/>
    </mc:Choice>
  </mc:AlternateContent>
  <xr:revisionPtr revIDLastSave="0" documentId="13_ncr:1_{CB8F5904-D6E3-47E7-A467-AED2A34C0579}" xr6:coauthVersionLast="47" xr6:coauthVersionMax="47" xr10:uidLastSave="{00000000-0000-0000-0000-000000000000}"/>
  <bookViews>
    <workbookView xWindow="19200" yWindow="3110" windowWidth="19200" windowHeight="6330" xr2:uid="{00000000-000D-0000-FFFF-FFFF00000000}"/>
  </bookViews>
  <sheets>
    <sheet name="Sheet1" sheetId="1" r:id="rId1"/>
    <sheet name="Sheet2" sheetId="2" r:id="rId2"/>
    <sheet name="Sheet3" sheetId="3" r:id="rId3"/>
  </sheets>
  <definedNames>
    <definedName name="_Hlk80543268" localSheetId="0">Sheet1!$C$21</definedName>
    <definedName name="_Hlk80543938" localSheetId="0">Sheet1!$C$32</definedName>
    <definedName name="_Hlk80547997" localSheetId="0">Sheet1!$B$18</definedName>
    <definedName name="_Hlk80548043" localSheetId="0">Sheet1!$B$28</definedName>
    <definedName name="_Hlk80548358" localSheetId="0">Sheet1!#REF!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37" i="1" l="1"/>
  <c r="G39" i="1"/>
  <c r="G40" i="1"/>
  <c r="G41" i="1"/>
  <c r="G42" i="1"/>
  <c r="G43" i="1"/>
  <c r="G33" i="1" l="1"/>
  <c r="E56" i="1" l="1"/>
  <c r="G45" i="1"/>
  <c r="G46" i="1"/>
  <c r="G47" i="1"/>
  <c r="G49" i="1"/>
  <c r="G50" i="1"/>
  <c r="G51" i="1"/>
  <c r="G53" i="1"/>
  <c r="G54" i="1"/>
  <c r="G55" i="1"/>
  <c r="F56" i="1" l="1"/>
  <c r="G29" i="1"/>
  <c r="G30" i="1"/>
  <c r="G31" i="1"/>
  <c r="G32" i="1"/>
  <c r="G34" i="1"/>
  <c r="G35" i="1"/>
  <c r="G36" i="1"/>
  <c r="G28" i="1"/>
  <c r="G56" i="1" l="1"/>
</calcChain>
</file>

<file path=xl/sharedStrings.xml><?xml version="1.0" encoding="utf-8"?>
<sst xmlns="http://schemas.openxmlformats.org/spreadsheetml/2006/main" count="165" uniqueCount="115">
  <si>
    <t>CRITERII DE EVALUARE CALITATIVĂ</t>
  </si>
  <si>
    <t>METODOLOGIA DE VERIFICARE</t>
  </si>
  <si>
    <t>PUNCTAJ</t>
  </si>
  <si>
    <t>JUSTIFICARE PUNCTAJ</t>
  </si>
  <si>
    <t>MAXIM</t>
  </si>
  <si>
    <t>EVALUATOR 1</t>
  </si>
  <si>
    <t>EVALUATOR 2</t>
  </si>
  <si>
    <t>FINAL</t>
  </si>
  <si>
    <t>Proiectul are o abordare logică de intervenție clară și coerentă între obiective, activități și rezultate aşteptate.</t>
  </si>
  <si>
    <t>0-5</t>
  </si>
  <si>
    <t>TOTAL</t>
  </si>
  <si>
    <t>CRITERII DE EVALUARE ADMINISTRATIVĂ</t>
  </si>
  <si>
    <t>Evaluator 1</t>
  </si>
  <si>
    <t>Evaluator 2</t>
  </si>
  <si>
    <t>DA</t>
  </si>
  <si>
    <t>NU</t>
  </si>
  <si>
    <t>o</t>
  </si>
  <si>
    <t>Expertul verifică dacă solicitantul a atașat toate documentele obligatorii menționate în cadrul listei documentelor anexate corespunzătoare modelului de  Fișa de proiect.</t>
  </si>
  <si>
    <t>NUMĂR ÎNREGISTRARE PROPUNERE DE PROIECT</t>
  </si>
  <si>
    <t>TITLU PROPUNERE DE PROEICT</t>
  </si>
  <si>
    <t>DENUMIRE SOLICITANT</t>
  </si>
  <si>
    <t xml:space="preserve">Evaluator 1: </t>
  </si>
  <si>
    <t>Evaluator 2:</t>
  </si>
  <si>
    <t>Propunerea de proiect a fost depusă pe Platforma INNO, în condițiile specificate în ghidul de preselecție?</t>
  </si>
  <si>
    <t>Fișa de proiect este completată și semnată de solicitant</t>
  </si>
  <si>
    <t>Solicitantul a atașat la  Fișa de proiect toate documentele anexă obligatorii din listă?</t>
  </si>
  <si>
    <t>Localizarea proiectului pentru care se solicită finanțare trebuie să fie în ruralul Regiunii de Dezvoltare Regională Nord-Vest;</t>
  </si>
  <si>
    <t>Nr. crt.</t>
  </si>
  <si>
    <t>NUME</t>
  </si>
  <si>
    <t>Riscurile legate de implementarea proiectului sunt identificate şi relevante</t>
  </si>
  <si>
    <t>Resursele necesare prevăzute în Fișa de proiect sunt în concordanţă cu activităţile şi rezultatele propuse şi sunt necesare.</t>
  </si>
  <si>
    <t>Activitățile proiectului sunt clare și sunt corelate cu rezultatele preconizate a se obține.</t>
  </si>
  <si>
    <t>Solicitantul demonstrează prin activitățile propuse oportunitatea și necesitatea proiectului?</t>
  </si>
  <si>
    <t>Se verifică dacă solicitantul a completat online, în platforma INNO.ro cele două rubrici ”Scurtă descriere a participantului” și ”Titlul propunerii de proiect” și dacă  a încârcat documentele de aplicație.</t>
  </si>
  <si>
    <t>Solicitantul se încadreze în categoria beneficiarilor eligibili?</t>
  </si>
  <si>
    <t>Propunerea  de proiect se încadreze în tipul de activități sprijinite în cadrul apelului, conform capitolului F. TIPURI DE ACȚIUNI ELIGIBILE al Ghidului de preselecție?</t>
  </si>
  <si>
    <t>Valoarea totală a proiectului se încadrează în valorile stabilite în Ghidul de preselecție?</t>
  </si>
  <si>
    <t>Se verifică dacă propunerea de proiect vizează spațiul rural din Regiunea  Dezvoltare Regională Nord-Vest, astfel în următoarele judeţe: Bihor, Bistriţa, Cluj, Maramureş, Satu-Mare, Sălaj. De asemenea rezultatele implementării, impactul trebuie să aibă efect la nivelul acestei regiuni;</t>
  </si>
  <si>
    <t>Se verifică dacă propunerea de proiect pentru care se solicită finanțare  se încadreze în cel puțin unul dintre tipurile de activități sprijinite.</t>
  </si>
  <si>
    <t>Se verifică dacă toate punctele din  Fișa de proiect sunt completate de solicitant și dacă informațiile corespund cu documentele anexate la  acesta, respectiv dacă documentul este  semnat (electronic) de către reprezentantul legal al solicitantului.</t>
  </si>
  <si>
    <t>Apel de preselecție a portofoliului de proiecte de DigiRural - 2021</t>
  </si>
  <si>
    <t>Bugetul proiectului este corelat cu nevoile proiectului și este în concordanță cu logica intervenției.</t>
  </si>
  <si>
    <t>Bugetul este argumentat si corelat cu nevoile identificate si activitățile propuse</t>
  </si>
  <si>
    <t xml:space="preserve">Capacitatea tehnică a solicitantului  </t>
  </si>
  <si>
    <t>Echipa de proiect propusă are experienţa, competenţele profesionale şi calificările necesare pentru domeniul în care se încadrează proiectul. Se verifică descriere din Fișa de proiect și documente de studii și contracte de muncă/declarații de disponibilitate depuse. Se iau în vedere calificări în domeniul TIC.</t>
  </si>
  <si>
    <t>Există o înțelegere a precondiţiilor sustenabilităţii și sunt incluse o serie de măsuri în acest sens?</t>
  </si>
  <si>
    <t>Propunerea de proiect este probabil să continue şi după încheierea contractului de finanţare, poate fi replicat și sunt identificate clar modalitățile de susținere ulterioare.</t>
  </si>
  <si>
    <t>Se verifică în bazele de date INS populația comunelor deservite  la 1 ianuarie a anului 2021</t>
  </si>
  <si>
    <t xml:space="preserve">Capacitatea administrativă a solicitantului  </t>
  </si>
  <si>
    <t>Număr de contracte de finanțare din Fonduri Europene nerambursabile semnate din 2014 până în prezent</t>
  </si>
  <si>
    <t>Valoarea contractelor de finanțare din Fonduri Europene  nerambursabile semnate din 2014 până în prezent</t>
  </si>
  <si>
    <t>Apropiere față de reședința de județ</t>
  </si>
  <si>
    <t>Se verifică cu ajutorul paginii distanta.ro distanța între reședința de comună și reședința de județ.</t>
  </si>
  <si>
    <t>11</t>
  </si>
  <si>
    <t>12</t>
  </si>
  <si>
    <t>Maximum 10 puncte</t>
  </si>
  <si>
    <t>0-10</t>
  </si>
  <si>
    <t>Maximum 5 puncte</t>
  </si>
  <si>
    <t xml:space="preserve">Valoarea totală eligibilă a proiectului este mai mare sau cel putin egala cu 100.000 euro?
Se verifică în Anexa 2 – Bugetul proiectului depusă de solicitant 
Valoarea totală eligibilă a proiectului depășește 400.000 euro/idee de proiect?
Se verifică în  Anexa 2 – Bugetul proiectului depusă de solicitant
</t>
  </si>
  <si>
    <t>10</t>
  </si>
  <si>
    <t>Localitatea reședință de comună în care se propun investițiile de digitalizare este acoperită de rețele de comunicații electronice în bandă largă de mare viteză la puncte fixe?</t>
  </si>
  <si>
    <t>Se verifică dacă solicitantul a depus în cadrul documentației documente doveditoare cu privire la existența rețelei de comunicații electronice în bandă largă de mare viteză la puncte fixe.</t>
  </si>
  <si>
    <t>3</t>
  </si>
  <si>
    <t>4</t>
  </si>
  <si>
    <t>5</t>
  </si>
  <si>
    <t>6</t>
  </si>
  <si>
    <t>7</t>
  </si>
  <si>
    <t>8</t>
  </si>
  <si>
    <t>9</t>
  </si>
  <si>
    <t>a</t>
  </si>
  <si>
    <t>b</t>
  </si>
  <si>
    <t>c</t>
  </si>
  <si>
    <t>Punctaj final:</t>
  </si>
  <si>
    <t xml:space="preserve">Comisia de evaluare </t>
  </si>
  <si>
    <t>Nume și prenume</t>
  </si>
  <si>
    <t>Semnătură</t>
  </si>
  <si>
    <t>Data</t>
  </si>
  <si>
    <t>Există o strategie de digitalizare a comunei?</t>
  </si>
  <si>
    <t>Se verifică dacă solicitantul a depus în cadrul documentației o strategie care vizează digitalizarea comunei.</t>
  </si>
  <si>
    <t>Grila de evaluare administrativă și calitativă</t>
  </si>
  <si>
    <t>Anexa 2.1</t>
  </si>
  <si>
    <r>
      <rPr>
        <b/>
        <sz val="10"/>
        <color theme="1"/>
        <rFont val="Montserrat"/>
      </rPr>
      <t>Departajarea propunerilor de proiect cu același punctaj:</t>
    </r>
    <r>
      <rPr>
        <sz val="10"/>
        <color theme="1"/>
        <rFont val="Montserrat"/>
      </rPr>
      <t xml:space="preserve">
Selecţia propunerilor de proiect se face în ordinea descrescătoare a punctajului obținut în fiecare județ, iar pentru proiectele cu același punctaj din același județ, departajarea se va face în ordinea depunerii propunerilor de proiect. Se va lua în calcul data și ora depunerii.</t>
    </r>
  </si>
  <si>
    <t xml:space="preserve">OBSERVAŢII ŞI REZUMAT AL CELOR MAI IMPORTANTE CONCLUZII ALE ANALIZEI:
</t>
  </si>
  <si>
    <t>CONCLUZIA EVALUĂRII ADMINISTRATIVE ȘI CALITATIVE:</t>
  </si>
  <si>
    <r>
      <t xml:space="preserve">PROPUNERE DE PROIECT </t>
    </r>
    <r>
      <rPr>
        <sz val="10"/>
        <color rgb="FF000000"/>
        <rFont val="Montserrat"/>
      </rPr>
      <t>ADMISĂ/RESPINSĂ (specificați criteriul/crieteriile de respingere)</t>
    </r>
  </si>
  <si>
    <t>Președinte:</t>
  </si>
  <si>
    <t>Secretar:</t>
  </si>
  <si>
    <t>Evaluator 1:</t>
  </si>
  <si>
    <t>d</t>
  </si>
  <si>
    <t>Se verifică dacă alocarea de resurse (financiare, materiale, umane) este corelată cu activitățile propuse prin proiect.
Se verifică dacă din descrierea din Fișa de proiect reiese necesitatea și eficiența lor legate de realizarea obiectivelor  proiectului;</t>
  </si>
  <si>
    <t>Nevoia pentru proiect este clară și reală şi este bine fundamentată în cadrul Fișei de proiect.
Se verifică dacă din descrierea din Fișa de proiect reiese oportunitatea și necesitatea proiectului.</t>
  </si>
  <si>
    <t xml:space="preserve">Solicitantul a elaborat un plan de comunicare și conștientizare a populației eficient? </t>
  </si>
  <si>
    <t>Se verifică dacă solicitantul a elaborat un plan eficient de comunicare și conștientizare a populației cu privire la rezultatele și benficiile aduse de digitalizarea administrației publice locale, cu privire la relevanța și beneficiile adoptării tehnologiilor digitale, respectiv cu privire la modul de utilizare ale acestora, astfel încât să asigure încrederea acestora față de noile sisteme digitale dezvoltate la nivelul UAT-ului.</t>
  </si>
  <si>
    <t>13</t>
  </si>
  <si>
    <t>Propunerea de proiect deservește comune cu o populație cât mai mare (conform datelor INS 2021)</t>
  </si>
  <si>
    <r>
      <t xml:space="preserve">Se verifică în </t>
    </r>
    <r>
      <rPr>
        <i/>
        <sz val="10"/>
        <color rgb="FF000000"/>
        <rFont val="Montserrat"/>
      </rPr>
      <t>Anexa 1.4_Finantari nerambursabile anterioare</t>
    </r>
    <r>
      <rPr>
        <i/>
        <sz val="10"/>
        <color rgb="FF000000"/>
        <rFont val="Montserrat"/>
      </rPr>
      <t xml:space="preserve">, </t>
    </r>
    <r>
      <rPr>
        <sz val="10"/>
        <color rgb="FF000000"/>
        <rFont val="Montserrat"/>
      </rPr>
      <t>lista de contracte de finanțare din Fonduri Europene nerambursabile semnate din 2014 până în prezent</t>
    </r>
  </si>
  <si>
    <r>
      <t xml:space="preserve">Se verifică în </t>
    </r>
    <r>
      <rPr>
        <i/>
        <sz val="10"/>
        <color rgb="FF000000"/>
        <rFont val="Montserrat"/>
      </rPr>
      <t xml:space="preserve">Anexa 1.4_Finantari nerambursabile anterioare, </t>
    </r>
    <r>
      <rPr>
        <sz val="10"/>
        <color rgb="FF000000"/>
        <rFont val="Montserrat"/>
      </rPr>
      <t>lista de contracte de finanțare din Fonduri Europene nerambursabile semnate din 2014 până în prezent</t>
    </r>
  </si>
  <si>
    <t>12.1</t>
  </si>
  <si>
    <t>12.2</t>
  </si>
  <si>
    <t>Solicitantul trebuie să se regăsească în categoria de solicitanți eligibili menționați în  Ghidul de  de preselecție, respectiv  Unitățile Administrativ-Teritoriale  din mediu rural al Regiunii de Dezvoltare Nord-Vest.
Verificarea este bazată pe informaţiile menţionate în formularul de Fișa de proiect şi din documentele anexate din care să reiasă statutul juridic și obiectul de activitate al solicitantului. Se verifică documentele de înființare/certificare, în funcție de încadrarea juridică a acestuia.</t>
  </si>
  <si>
    <t>Fișa de proiect conține o analiză a potențialelor riscuri legate de implementarea proiectului și sunt propuse măsuri pentru atenuarea lor sunt corespunzătoare.</t>
  </si>
  <si>
    <t>Anexa nr. 4 la Ordinul de presedinte CDR Nord-Vest nr. 10</t>
  </si>
  <si>
    <r>
      <t xml:space="preserve">Între 1.000 – 4.000 de locuitori </t>
    </r>
    <r>
      <rPr>
        <sz val="10"/>
        <color theme="6" tint="-0.249977111117893"/>
        <rFont val="Montserrat"/>
      </rPr>
      <t>(≥ 1.000, &lt; 4.000 locuitori)</t>
    </r>
  </si>
  <si>
    <r>
      <t>Între 4.000 – 7.000 de locuitori</t>
    </r>
    <r>
      <rPr>
        <sz val="10"/>
        <color theme="6" tint="-0.249977111117893"/>
        <rFont val="Montserrat"/>
      </rPr>
      <t xml:space="preserve"> (≥ 4.000, ≤ 7.000 de locuitori)</t>
    </r>
  </si>
  <si>
    <r>
      <t>Peste 7.000 de locuitori</t>
    </r>
    <r>
      <rPr>
        <sz val="10"/>
        <color theme="6" tint="-0.249977111117893"/>
        <rFont val="Montserrat"/>
      </rPr>
      <t xml:space="preserve"> (&gt; 7.000 locuitori)</t>
    </r>
  </si>
  <si>
    <r>
      <t xml:space="preserve">Sub 1.000 de locuitori </t>
    </r>
    <r>
      <rPr>
        <sz val="10"/>
        <color theme="6" tint="-0.249977111117893"/>
        <rFont val="Montserrat"/>
      </rPr>
      <t>(&lt; 1.000 de locuitori)</t>
    </r>
  </si>
  <si>
    <r>
      <t xml:space="preserve">Mai mult de 7 contracte </t>
    </r>
    <r>
      <rPr>
        <sz val="10"/>
        <color theme="6" tint="-0.249977111117893"/>
        <rFont val="Montserrat"/>
      </rPr>
      <t>(&gt; 7 contracte)</t>
    </r>
  </si>
  <si>
    <r>
      <t xml:space="preserve">Între 3-7 contracte </t>
    </r>
    <r>
      <rPr>
        <sz val="10"/>
        <color theme="6" tint="-0.249977111117893"/>
        <rFont val="Montserrat"/>
      </rPr>
      <t>(&gt; 3, ≤ 7 contracte)</t>
    </r>
  </si>
  <si>
    <r>
      <t>Între 1-3 contracte</t>
    </r>
    <r>
      <rPr>
        <sz val="10"/>
        <color theme="6" tint="-0.249977111117893"/>
        <rFont val="Montserrat"/>
      </rPr>
      <t xml:space="preserve"> (≥ 1, ≤ 3 contracte)</t>
    </r>
  </si>
  <si>
    <r>
      <t>Peste 7.000.000 euro</t>
    </r>
    <r>
      <rPr>
        <sz val="10"/>
        <color theme="6" tint="-0.249977111117893"/>
        <rFont val="Montserrat"/>
      </rPr>
      <t xml:space="preserve"> (≥ 7.000.000 euro)</t>
    </r>
  </si>
  <si>
    <r>
      <t xml:space="preserve">Între 3.000.000 – 6.999.999 euro </t>
    </r>
    <r>
      <rPr>
        <sz val="10"/>
        <color theme="6" tint="-0.249977111117893"/>
        <rFont val="Montserrat"/>
      </rPr>
      <t>(≥3.000.000, ≤ 6.999.999 euro)</t>
    </r>
  </si>
  <si>
    <r>
      <t>Între 500.000 – 2.999.999 euro</t>
    </r>
    <r>
      <rPr>
        <sz val="10"/>
        <color theme="6" tint="-0.249977111117893"/>
        <rFont val="Montserrat"/>
      </rPr>
      <t xml:space="preserve"> (≥ 500.000, ≤ 2.999.999 euro)</t>
    </r>
  </si>
  <si>
    <r>
      <t>Între 50-100 km</t>
    </r>
    <r>
      <rPr>
        <sz val="10"/>
        <color theme="6" tint="-0.249977111117893"/>
        <rFont val="Montserrat"/>
      </rPr>
      <t xml:space="preserve"> (≥ 50 km, ≤ 100 km)</t>
    </r>
  </si>
  <si>
    <r>
      <t>Peste 100 km</t>
    </r>
    <r>
      <rPr>
        <sz val="10"/>
        <color theme="6" tint="-0.249977111117893"/>
        <rFont val="Montserrat"/>
      </rPr>
      <t xml:space="preserve"> (&gt; 100 km)</t>
    </r>
  </si>
  <si>
    <r>
      <t>Mai puțin de 50 km</t>
    </r>
    <r>
      <rPr>
        <sz val="10"/>
        <color theme="6" tint="-0.249977111117893"/>
        <rFont val="Montserrat"/>
      </rPr>
      <t xml:space="preserve"> (&lt; 50 km)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</si>
</sst>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charset val="238"/>
      <scheme val="minor"/>
    </font>
    <font>
      <b/>
      <sz val="11"/>
      <color theme="1"/>
      <name val="Montserrat"/>
    </font>
    <font>
      <sz val="11"/>
      <color theme="1"/>
      <name val="Montserrat"/>
    </font>
    <font>
      <sz val="11"/>
      <color theme="1"/>
      <name val="Wingdings"/>
      <charset val="2"/>
    </font>
    <font>
      <sz val="11"/>
      <name val="Calibri"/>
      <family val="2"/>
      <charset val="238"/>
      <scheme val="minor"/>
    </font>
    <font>
      <sz val="11"/>
      <color rgb="FF0070C0"/>
      <name val="Calibri"/>
      <family val="2"/>
      <charset val="238"/>
      <scheme val="minor"/>
    </font>
    <font>
      <sz val="10"/>
      <color rgb="FF000000"/>
      <name val="Montserrat"/>
    </font>
    <font>
      <sz val="10"/>
      <color theme="1"/>
      <name val="Montserrat"/>
    </font>
    <font>
      <i/>
      <sz val="10"/>
      <color rgb="FF000000"/>
      <name val="Montserrat"/>
    </font>
    <font>
      <b/>
      <sz val="10"/>
      <color theme="1"/>
      <name val="Montserrat"/>
    </font>
    <font>
      <sz val="10"/>
      <color theme="1"/>
      <name val="Calibri"/>
      <family val="2"/>
      <charset val="238"/>
      <scheme val="minor"/>
    </font>
    <font>
      <sz val="10"/>
      <color theme="1"/>
      <name val="Wingdings"/>
      <charset val="2"/>
    </font>
    <font>
      <sz val="10"/>
      <name val="Montserrat"/>
    </font>
    <font>
      <b/>
      <sz val="10"/>
      <name val="Montserrat"/>
    </font>
    <font>
      <b/>
      <sz val="11"/>
      <name val="Montserrat"/>
    </font>
    <font>
      <sz val="10"/>
      <color theme="1"/>
      <name val="Montserrat"/>
    </font>
    <font>
      <b/>
      <sz val="10"/>
      <color theme="1"/>
      <name val="Montserrat"/>
    </font>
    <font>
      <sz val="10"/>
      <color rgb="FF000000"/>
      <name val="Montserrat"/>
    </font>
    <font>
      <b/>
      <sz val="10"/>
      <color rgb="FF000000"/>
      <name val="Montserrat"/>
    </font>
    <font>
      <sz val="10"/>
      <name val="Calibri"/>
      <family val="2"/>
      <charset val="238"/>
      <scheme val="minor"/>
    </font>
    <font>
      <b/>
      <sz val="14"/>
      <name val="Montserrat"/>
    </font>
    <font>
      <b/>
      <sz val="16"/>
      <name val="Montserrat"/>
    </font>
    <font>
      <i/>
      <sz val="11"/>
      <name val="Calibri"/>
      <family val="2"/>
      <scheme val="minor"/>
    </font>
    <font>
      <sz val="10"/>
      <color rgb="FFFF0000"/>
      <name val="Montserrat"/>
    </font>
    <font>
      <b/>
      <i/>
      <sz val="14"/>
      <name val="Calibri"/>
      <family val="2"/>
      <scheme val="minor"/>
    </font>
    <font>
      <sz val="10"/>
      <color theme="6" tint="-0.249977111117893"/>
      <name val="Montserrat"/>
    </font>
  </fonts>
  <fills count="3">
    <fill>
      <patternFill patternType="none"/>
    </fill>
    <fill>
      <patternFill patternType="gray125"/>
    </fill>
    <fill>
      <patternFill patternType="solid">
        <fgColor theme="4"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3">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0" xfId="0" applyAlignment="1">
      <alignment wrapText="1"/>
    </xf>
    <xf numFmtId="0" fontId="0" fillId="0" borderId="0" xfId="0" applyAlignment="1">
      <alignment horizontal="center" wrapText="1"/>
    </xf>
    <xf numFmtId="0" fontId="3" fillId="0" borderId="1" xfId="0" applyFont="1" applyBorder="1" applyAlignment="1">
      <alignment horizontal="center" vertical="center" wrapText="1"/>
    </xf>
    <xf numFmtId="0" fontId="5" fillId="0" borderId="0" xfId="0" applyFont="1" applyAlignment="1">
      <alignment horizontal="left" vertical="top" wrapText="1"/>
    </xf>
    <xf numFmtId="0" fontId="5" fillId="0" borderId="0" xfId="0" applyFont="1" applyAlignment="1">
      <alignment horizontal="center" vertical="top" wrapText="1"/>
    </xf>
    <xf numFmtId="0" fontId="4" fillId="0" borderId="1" xfId="0" applyFont="1" applyBorder="1" applyAlignment="1">
      <alignment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left" vertical="center" wrapText="1"/>
    </xf>
    <xf numFmtId="0" fontId="11" fillId="0" borderId="1" xfId="0" applyFont="1" applyBorder="1" applyAlignment="1">
      <alignment horizontal="center" vertical="center" wrapText="1"/>
    </xf>
    <xf numFmtId="0" fontId="10" fillId="0" borderId="0" xfId="0" applyFont="1" applyAlignment="1">
      <alignment wrapText="1"/>
    </xf>
    <xf numFmtId="0" fontId="9"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49" fontId="12" fillId="0" borderId="1" xfId="0" applyNumberFormat="1"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4" fillId="0" borderId="0" xfId="0" applyFont="1" applyAlignment="1">
      <alignment wrapText="1"/>
    </xf>
    <xf numFmtId="0" fontId="15" fillId="0" borderId="0" xfId="0" applyFont="1" applyAlignment="1">
      <alignment wrapText="1"/>
    </xf>
    <xf numFmtId="0" fontId="15" fillId="0" borderId="0" xfId="0" applyFont="1" applyAlignment="1">
      <alignment horizontal="center" wrapText="1"/>
    </xf>
    <xf numFmtId="0" fontId="18" fillId="0" borderId="1" xfId="0" applyFont="1" applyBorder="1" applyAlignment="1">
      <alignment vertical="center" wrapText="1"/>
    </xf>
    <xf numFmtId="0" fontId="17" fillId="0" borderId="1" xfId="0" applyFont="1" applyBorder="1" applyAlignment="1">
      <alignment vertical="center" wrapText="1"/>
    </xf>
    <xf numFmtId="49" fontId="4" fillId="0" borderId="0" xfId="0" applyNumberFormat="1" applyFont="1" applyAlignment="1">
      <alignment vertical="center" wrapText="1"/>
    </xf>
    <xf numFmtId="49" fontId="19" fillId="0" borderId="1" xfId="0" applyNumberFormat="1" applyFont="1" applyBorder="1" applyAlignment="1">
      <alignment horizontal="center" vertical="center" wrapText="1"/>
    </xf>
    <xf numFmtId="49" fontId="4" fillId="0" borderId="0" xfId="0" applyNumberFormat="1" applyFont="1" applyAlignment="1">
      <alignment horizontal="center" vertical="center" wrapText="1"/>
    </xf>
    <xf numFmtId="49" fontId="12" fillId="0" borderId="1" xfId="0" applyNumberFormat="1" applyFont="1" applyBorder="1" applyAlignment="1">
      <alignment horizontal="right" vertical="center" wrapText="1"/>
    </xf>
    <xf numFmtId="49" fontId="12" fillId="0" borderId="0" xfId="0" applyNumberFormat="1" applyFont="1" applyAlignment="1">
      <alignment horizontal="center" vertical="center" wrapText="1"/>
    </xf>
    <xf numFmtId="49" fontId="12" fillId="0" borderId="0" xfId="0" applyNumberFormat="1" applyFont="1" applyAlignment="1">
      <alignment vertical="center" wrapText="1"/>
    </xf>
    <xf numFmtId="0" fontId="15" fillId="0" borderId="1" xfId="0" applyFont="1" applyBorder="1" applyAlignment="1">
      <alignment horizontal="center" vertical="center" wrapText="1"/>
    </xf>
    <xf numFmtId="0" fontId="16" fillId="2" borderId="1" xfId="0" applyFont="1" applyFill="1" applyBorder="1" applyAlignment="1">
      <alignment horizontal="center" vertical="center" wrapText="1"/>
    </xf>
    <xf numFmtId="49" fontId="4" fillId="0" borderId="0" xfId="0" applyNumberFormat="1" applyFont="1" applyFill="1" applyAlignment="1">
      <alignment vertical="center" wrapText="1"/>
    </xf>
    <xf numFmtId="0" fontId="4" fillId="0" borderId="0" xfId="0" applyFont="1" applyFill="1" applyAlignment="1">
      <alignment wrapText="1"/>
    </xf>
    <xf numFmtId="0" fontId="4" fillId="0" borderId="0" xfId="0" applyFont="1" applyFill="1" applyAlignment="1">
      <alignment horizontal="center" wrapText="1"/>
    </xf>
    <xf numFmtId="0" fontId="23" fillId="0" borderId="1" xfId="0" applyFont="1" applyBorder="1" applyAlignment="1">
      <alignment horizontal="center" vertical="center" wrapText="1"/>
    </xf>
    <xf numFmtId="0" fontId="17" fillId="0" borderId="1" xfId="0" applyFont="1" applyBorder="1" applyAlignment="1">
      <alignment horizontal="left" vertical="center" wrapText="1"/>
    </xf>
    <xf numFmtId="0" fontId="20" fillId="0" borderId="0" xfId="0" applyFont="1" applyFill="1" applyAlignment="1">
      <alignment horizontal="center" wrapText="1"/>
    </xf>
    <xf numFmtId="0" fontId="15" fillId="0" borderId="6" xfId="0" applyFont="1" applyBorder="1" applyAlignment="1">
      <alignment horizontal="left" vertical="top" wrapText="1" indent="1"/>
    </xf>
    <xf numFmtId="0" fontId="15" fillId="0" borderId="2" xfId="0" applyFont="1" applyBorder="1" applyAlignment="1">
      <alignment horizontal="left" vertical="top" wrapText="1" indent="1"/>
    </xf>
    <xf numFmtId="0" fontId="15" fillId="0" borderId="6" xfId="0" applyFont="1" applyBorder="1" applyAlignment="1">
      <alignment horizontal="center" vertical="top" wrapText="1"/>
    </xf>
    <xf numFmtId="0" fontId="15" fillId="0" borderId="7" xfId="0" applyFont="1" applyBorder="1" applyAlignment="1">
      <alignment horizontal="center" vertical="top" wrapText="1"/>
    </xf>
    <xf numFmtId="0" fontId="15" fillId="0" borderId="2" xfId="0" applyFont="1" applyBorder="1" applyAlignment="1">
      <alignment horizontal="center" vertical="top" wrapText="1"/>
    </xf>
    <xf numFmtId="0" fontId="18" fillId="0" borderId="1" xfId="0" applyFont="1" applyBorder="1" applyAlignment="1">
      <alignment horizontal="left" vertical="center" wrapText="1"/>
    </xf>
    <xf numFmtId="49" fontId="15" fillId="0" borderId="0" xfId="0" applyNumberFormat="1" applyFont="1" applyAlignment="1">
      <alignment horizontal="left" vertical="center" wrapText="1"/>
    </xf>
    <xf numFmtId="0" fontId="15" fillId="0" borderId="1" xfId="0" applyFont="1" applyBorder="1" applyAlignment="1">
      <alignment horizontal="left" vertical="top" wrapText="1"/>
    </xf>
    <xf numFmtId="0" fontId="15" fillId="0" borderId="6" xfId="0" applyFont="1" applyBorder="1" applyAlignment="1">
      <alignment horizontal="left" vertical="top" wrapText="1"/>
    </xf>
    <xf numFmtId="0" fontId="15" fillId="0" borderId="7" xfId="0" applyFont="1" applyBorder="1" applyAlignment="1">
      <alignment horizontal="left" vertical="top" wrapText="1"/>
    </xf>
    <xf numFmtId="0" fontId="15" fillId="0" borderId="2" xfId="0" applyFont="1" applyBorder="1" applyAlignment="1">
      <alignment horizontal="left" vertical="top" wrapText="1"/>
    </xf>
    <xf numFmtId="0" fontId="9" fillId="2" borderId="1" xfId="0"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9" fillId="2" borderId="1" xfId="0" applyFont="1" applyFill="1" applyBorder="1" applyAlignment="1">
      <alignment vertical="center" wrapText="1"/>
    </xf>
    <xf numFmtId="0" fontId="7" fillId="0" borderId="1" xfId="0" applyFont="1" applyBorder="1" applyAlignment="1">
      <alignment horizontal="left" vertical="center" wrapText="1"/>
    </xf>
    <xf numFmtId="0" fontId="21" fillId="0" borderId="0" xfId="0" applyFont="1" applyFill="1" applyAlignment="1">
      <alignment horizontal="center" wrapText="1"/>
    </xf>
    <xf numFmtId="0" fontId="22" fillId="0" borderId="0" xfId="0" applyFont="1" applyFill="1" applyAlignment="1">
      <alignment horizontal="center" vertical="top"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49" fontId="4" fillId="0" borderId="4" xfId="0" applyNumberFormat="1" applyFont="1" applyBorder="1" applyAlignment="1">
      <alignment horizontal="left" vertical="center" wrapText="1"/>
    </xf>
    <xf numFmtId="49" fontId="4" fillId="0" borderId="5" xfId="0" applyNumberFormat="1" applyFont="1" applyBorder="1" applyAlignment="1">
      <alignment horizontal="left" vertical="center" wrapText="1"/>
    </xf>
    <xf numFmtId="0" fontId="9" fillId="2" borderId="1" xfId="0" applyFont="1" applyFill="1" applyBorder="1" applyAlignment="1">
      <alignment horizontal="left" vertical="center" wrapText="1"/>
    </xf>
    <xf numFmtId="0" fontId="24" fillId="0" borderId="0" xfId="0" applyFont="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70"/>
  <sheetViews>
    <sheetView tabSelected="1" topLeftCell="A38" zoomScale="85" zoomScaleNormal="85" workbookViewId="0">
      <selection activeCell="B57" sqref="B57"/>
    </sheetView>
  </sheetViews>
  <sheetFormatPr defaultColWidth="9.08984375" defaultRowHeight="14.5" x14ac:dyDescent="0.35"/>
  <cols>
    <col min="1" max="1" width="7.36328125" style="30" customWidth="1"/>
    <col min="2" max="2" width="59.54296875" style="3" customWidth="1"/>
    <col min="3" max="3" width="45.08984375" style="3" customWidth="1"/>
    <col min="4" max="4" width="18.90625" style="4" customWidth="1"/>
    <col min="5" max="5" width="15" style="4" bestFit="1" customWidth="1"/>
    <col min="6" max="6" width="15.453125" style="4" bestFit="1" customWidth="1"/>
    <col min="7" max="7" width="14" style="4" bestFit="1" customWidth="1"/>
    <col min="8" max="8" width="14" style="4" customWidth="1"/>
    <col min="9" max="16384" width="9.08984375" style="3"/>
  </cols>
  <sheetData>
    <row r="1" spans="1:8" ht="18.5" x14ac:dyDescent="0.45">
      <c r="D1" s="72" t="s">
        <v>101</v>
      </c>
      <c r="E1" s="72"/>
      <c r="F1" s="72"/>
      <c r="G1" s="72"/>
      <c r="H1" s="72"/>
    </row>
    <row r="4" spans="1:8" ht="21.5" x14ac:dyDescent="0.6">
      <c r="A4" s="38"/>
      <c r="B4" s="39"/>
      <c r="C4" s="39"/>
      <c r="D4" s="40"/>
      <c r="E4" s="40"/>
      <c r="F4" s="40"/>
      <c r="G4" s="43" t="s">
        <v>80</v>
      </c>
      <c r="H4" s="43"/>
    </row>
    <row r="5" spans="1:8" x14ac:dyDescent="0.35">
      <c r="A5" s="38"/>
      <c r="B5" s="39"/>
      <c r="C5" s="39"/>
      <c r="D5" s="40"/>
      <c r="E5" s="40"/>
      <c r="F5" s="40"/>
      <c r="G5" s="40"/>
      <c r="H5" s="40"/>
    </row>
    <row r="6" spans="1:8" ht="24" customHeight="1" x14ac:dyDescent="0.65">
      <c r="A6" s="59" t="s">
        <v>79</v>
      </c>
      <c r="B6" s="59"/>
      <c r="C6" s="59"/>
      <c r="D6" s="59"/>
      <c r="E6" s="59"/>
      <c r="F6" s="59"/>
      <c r="G6" s="59"/>
      <c r="H6" s="59"/>
    </row>
    <row r="7" spans="1:8" x14ac:dyDescent="0.35">
      <c r="A7" s="60" t="s">
        <v>40</v>
      </c>
      <c r="B7" s="60"/>
      <c r="C7" s="60"/>
      <c r="D7" s="60"/>
      <c r="E7" s="60"/>
      <c r="F7" s="60"/>
      <c r="G7" s="60"/>
      <c r="H7" s="60"/>
    </row>
    <row r="8" spans="1:8" x14ac:dyDescent="0.35">
      <c r="B8" s="6"/>
      <c r="C8" s="6"/>
      <c r="D8" s="6"/>
      <c r="E8" s="7"/>
      <c r="F8" s="7"/>
      <c r="G8" s="7"/>
    </row>
    <row r="9" spans="1:8" ht="14.25" customHeight="1" x14ac:dyDescent="0.35">
      <c r="A9" s="64" t="s">
        <v>18</v>
      </c>
      <c r="B9" s="64"/>
      <c r="C9" s="61"/>
      <c r="D9" s="62"/>
      <c r="E9" s="62"/>
      <c r="F9" s="62"/>
      <c r="G9" s="62"/>
      <c r="H9" s="63"/>
    </row>
    <row r="10" spans="1:8" x14ac:dyDescent="0.35">
      <c r="A10" s="64" t="s">
        <v>19</v>
      </c>
      <c r="B10" s="64"/>
      <c r="C10" s="61"/>
      <c r="D10" s="62"/>
      <c r="E10" s="62"/>
      <c r="F10" s="62"/>
      <c r="G10" s="62"/>
      <c r="H10" s="63"/>
    </row>
    <row r="11" spans="1:8" x14ac:dyDescent="0.35">
      <c r="A11" s="65" t="s">
        <v>20</v>
      </c>
      <c r="B11" s="65"/>
      <c r="C11" s="61"/>
      <c r="D11" s="62"/>
      <c r="E11" s="62"/>
      <c r="F11" s="62"/>
      <c r="G11" s="62"/>
      <c r="H11" s="63"/>
    </row>
    <row r="12" spans="1:8" x14ac:dyDescent="0.35">
      <c r="A12" s="69" t="s">
        <v>28</v>
      </c>
      <c r="B12" s="8" t="s">
        <v>21</v>
      </c>
      <c r="C12" s="61"/>
      <c r="D12" s="62"/>
      <c r="E12" s="62"/>
      <c r="F12" s="62"/>
      <c r="G12" s="62"/>
      <c r="H12" s="63"/>
    </row>
    <row r="13" spans="1:8" x14ac:dyDescent="0.35">
      <c r="A13" s="70"/>
      <c r="B13" s="8" t="s">
        <v>22</v>
      </c>
      <c r="C13" s="61"/>
      <c r="D13" s="62"/>
      <c r="E13" s="62"/>
      <c r="F13" s="62"/>
      <c r="G13" s="62"/>
      <c r="H13" s="63"/>
    </row>
    <row r="15" spans="1:8" ht="16.5" x14ac:dyDescent="0.35">
      <c r="A15" s="56" t="s">
        <v>27</v>
      </c>
      <c r="B15" s="57" t="s">
        <v>11</v>
      </c>
      <c r="C15" s="71" t="s">
        <v>1</v>
      </c>
      <c r="D15" s="71"/>
      <c r="E15" s="66" t="s">
        <v>12</v>
      </c>
      <c r="F15" s="68"/>
      <c r="G15" s="18" t="s">
        <v>13</v>
      </c>
      <c r="H15" s="19"/>
    </row>
    <row r="16" spans="1:8" ht="16.5" x14ac:dyDescent="0.35">
      <c r="A16" s="56"/>
      <c r="B16" s="57"/>
      <c r="C16" s="71"/>
      <c r="D16" s="71"/>
      <c r="E16" s="16" t="s">
        <v>14</v>
      </c>
      <c r="F16" s="16" t="s">
        <v>15</v>
      </c>
      <c r="G16" s="17" t="s">
        <v>14</v>
      </c>
      <c r="H16" s="17" t="s">
        <v>15</v>
      </c>
    </row>
    <row r="17" spans="1:8" ht="56.4" customHeight="1" x14ac:dyDescent="0.35">
      <c r="A17" s="31">
        <v>1</v>
      </c>
      <c r="B17" s="13" t="s">
        <v>23</v>
      </c>
      <c r="C17" s="58" t="s">
        <v>33</v>
      </c>
      <c r="D17" s="58"/>
      <c r="E17" s="14" t="s">
        <v>16</v>
      </c>
      <c r="F17" s="14" t="s">
        <v>16</v>
      </c>
      <c r="G17" s="5" t="s">
        <v>16</v>
      </c>
      <c r="H17" s="5" t="s">
        <v>16</v>
      </c>
    </row>
    <row r="18" spans="1:8" ht="43.75" hidden="1" customHeight="1" x14ac:dyDescent="0.35">
      <c r="A18" s="31">
        <v>2</v>
      </c>
      <c r="B18" s="13" t="s">
        <v>24</v>
      </c>
      <c r="C18" s="58" t="s">
        <v>39</v>
      </c>
      <c r="D18" s="58"/>
      <c r="E18" s="14" t="s">
        <v>16</v>
      </c>
      <c r="F18" s="14" t="s">
        <v>16</v>
      </c>
      <c r="G18" s="5" t="s">
        <v>16</v>
      </c>
      <c r="H18" s="5" t="s">
        <v>16</v>
      </c>
    </row>
    <row r="19" spans="1:8" ht="48" customHeight="1" x14ac:dyDescent="0.35">
      <c r="A19" s="31">
        <v>3</v>
      </c>
      <c r="B19" s="13" t="s">
        <v>25</v>
      </c>
      <c r="C19" s="58" t="s">
        <v>17</v>
      </c>
      <c r="D19" s="58"/>
      <c r="E19" s="14" t="s">
        <v>16</v>
      </c>
      <c r="F19" s="14" t="s">
        <v>16</v>
      </c>
      <c r="G19" s="5" t="s">
        <v>16</v>
      </c>
      <c r="H19" s="5" t="s">
        <v>16</v>
      </c>
    </row>
    <row r="20" spans="1:8" ht="124.75" customHeight="1" x14ac:dyDescent="0.35">
      <c r="A20" s="31">
        <v>4</v>
      </c>
      <c r="B20" s="13" t="s">
        <v>34</v>
      </c>
      <c r="C20" s="58" t="s">
        <v>99</v>
      </c>
      <c r="D20" s="58"/>
      <c r="E20" s="14" t="s">
        <v>16</v>
      </c>
      <c r="F20" s="14" t="s">
        <v>16</v>
      </c>
      <c r="G20" s="5" t="s">
        <v>16</v>
      </c>
      <c r="H20" s="5" t="s">
        <v>16</v>
      </c>
    </row>
    <row r="21" spans="1:8" ht="75" x14ac:dyDescent="0.35">
      <c r="A21" s="31">
        <v>5</v>
      </c>
      <c r="B21" s="13" t="s">
        <v>35</v>
      </c>
      <c r="C21" s="58" t="s">
        <v>38</v>
      </c>
      <c r="D21" s="58"/>
      <c r="E21" s="14" t="s">
        <v>16</v>
      </c>
      <c r="F21" s="14" t="s">
        <v>16</v>
      </c>
      <c r="G21" s="5" t="s">
        <v>16</v>
      </c>
      <c r="H21" s="5" t="s">
        <v>16</v>
      </c>
    </row>
    <row r="22" spans="1:8" ht="76.75" customHeight="1" x14ac:dyDescent="0.35">
      <c r="A22" s="31">
        <v>6</v>
      </c>
      <c r="B22" s="13" t="s">
        <v>26</v>
      </c>
      <c r="C22" s="58" t="s">
        <v>37</v>
      </c>
      <c r="D22" s="58"/>
      <c r="E22" s="14" t="s">
        <v>16</v>
      </c>
      <c r="F22" s="14" t="s">
        <v>16</v>
      </c>
      <c r="G22" s="5" t="s">
        <v>16</v>
      </c>
      <c r="H22" s="5" t="s">
        <v>16</v>
      </c>
    </row>
    <row r="23" spans="1:8" ht="45" x14ac:dyDescent="0.35">
      <c r="A23" s="31">
        <v>7</v>
      </c>
      <c r="B23" s="13" t="s">
        <v>36</v>
      </c>
      <c r="C23" s="58" t="s">
        <v>58</v>
      </c>
      <c r="D23" s="58"/>
      <c r="E23" s="14" t="s">
        <v>16</v>
      </c>
      <c r="F23" s="14" t="s">
        <v>16</v>
      </c>
      <c r="G23" s="5" t="s">
        <v>16</v>
      </c>
      <c r="H23" s="5" t="s">
        <v>16</v>
      </c>
    </row>
    <row r="24" spans="1:8" x14ac:dyDescent="0.35">
      <c r="A24" s="32"/>
    </row>
    <row r="25" spans="1:8" ht="15" customHeight="1" x14ac:dyDescent="0.35">
      <c r="A25" s="32"/>
    </row>
    <row r="26" spans="1:8" s="15" customFormat="1" ht="15" x14ac:dyDescent="0.3">
      <c r="A26" s="56" t="s">
        <v>27</v>
      </c>
      <c r="B26" s="57" t="s">
        <v>0</v>
      </c>
      <c r="C26" s="57" t="s">
        <v>1</v>
      </c>
      <c r="D26" s="66" t="s">
        <v>2</v>
      </c>
      <c r="E26" s="67"/>
      <c r="F26" s="67"/>
      <c r="G26" s="68"/>
      <c r="H26" s="55" t="s">
        <v>3</v>
      </c>
    </row>
    <row r="27" spans="1:8" s="15" customFormat="1" ht="24" customHeight="1" x14ac:dyDescent="0.3">
      <c r="A27" s="56"/>
      <c r="B27" s="57"/>
      <c r="C27" s="57"/>
      <c r="D27" s="37" t="s">
        <v>4</v>
      </c>
      <c r="E27" s="16" t="s">
        <v>5</v>
      </c>
      <c r="F27" s="16" t="s">
        <v>6</v>
      </c>
      <c r="G27" s="16" t="s">
        <v>7</v>
      </c>
      <c r="H27" s="55"/>
    </row>
    <row r="28" spans="1:8" ht="45" x14ac:dyDescent="0.35">
      <c r="A28" s="20">
        <v>1</v>
      </c>
      <c r="B28" s="10" t="s">
        <v>31</v>
      </c>
      <c r="C28" s="29" t="s">
        <v>8</v>
      </c>
      <c r="D28" s="11" t="s">
        <v>9</v>
      </c>
      <c r="E28" s="12"/>
      <c r="F28" s="12"/>
      <c r="G28" s="1">
        <f>(E28+F28)/2</f>
        <v>0</v>
      </c>
      <c r="H28" s="1"/>
    </row>
    <row r="29" spans="1:8" ht="90" x14ac:dyDescent="0.35">
      <c r="A29" s="20">
        <v>2</v>
      </c>
      <c r="B29" s="10" t="s">
        <v>30</v>
      </c>
      <c r="C29" s="29" t="s">
        <v>89</v>
      </c>
      <c r="D29" s="11" t="s">
        <v>9</v>
      </c>
      <c r="E29" s="12"/>
      <c r="F29" s="12"/>
      <c r="G29" s="1">
        <f t="shared" ref="G29:G55" si="0">(E29+F29)/2</f>
        <v>0</v>
      </c>
      <c r="H29" s="1"/>
    </row>
    <row r="30" spans="1:8" ht="75" x14ac:dyDescent="0.35">
      <c r="A30" s="20" t="s">
        <v>62</v>
      </c>
      <c r="B30" s="10" t="s">
        <v>32</v>
      </c>
      <c r="C30" s="29" t="s">
        <v>90</v>
      </c>
      <c r="D30" s="36" t="s">
        <v>9</v>
      </c>
      <c r="E30" s="12"/>
      <c r="F30" s="12"/>
      <c r="G30" s="1">
        <f t="shared" si="0"/>
        <v>0</v>
      </c>
      <c r="H30" s="1"/>
    </row>
    <row r="31" spans="1:8" ht="45" x14ac:dyDescent="0.35">
      <c r="A31" s="20" t="s">
        <v>63</v>
      </c>
      <c r="B31" s="10" t="s">
        <v>41</v>
      </c>
      <c r="C31" s="10" t="s">
        <v>42</v>
      </c>
      <c r="D31" s="11" t="s">
        <v>9</v>
      </c>
      <c r="E31" s="12"/>
      <c r="F31" s="12"/>
      <c r="G31" s="1">
        <f t="shared" si="0"/>
        <v>0</v>
      </c>
      <c r="H31" s="1"/>
    </row>
    <row r="32" spans="1:8" ht="120" x14ac:dyDescent="0.35">
      <c r="A32" s="20" t="s">
        <v>64</v>
      </c>
      <c r="B32" s="10" t="s">
        <v>43</v>
      </c>
      <c r="C32" s="29" t="s">
        <v>44</v>
      </c>
      <c r="D32" s="11" t="s">
        <v>9</v>
      </c>
      <c r="E32" s="12"/>
      <c r="F32" s="12"/>
      <c r="G32" s="1">
        <f t="shared" si="0"/>
        <v>0</v>
      </c>
      <c r="H32" s="1"/>
    </row>
    <row r="33" spans="1:8" ht="150" x14ac:dyDescent="0.35">
      <c r="A33" s="20" t="s">
        <v>65</v>
      </c>
      <c r="B33" s="29" t="s">
        <v>91</v>
      </c>
      <c r="C33" s="29" t="s">
        <v>92</v>
      </c>
      <c r="D33" s="36" t="s">
        <v>56</v>
      </c>
      <c r="E33" s="12"/>
      <c r="F33" s="12"/>
      <c r="G33" s="1">
        <f t="shared" si="0"/>
        <v>0</v>
      </c>
      <c r="H33" s="1"/>
    </row>
    <row r="34" spans="1:8" ht="75" customHeight="1" x14ac:dyDescent="0.35">
      <c r="A34" s="20" t="s">
        <v>66</v>
      </c>
      <c r="B34" s="10" t="s">
        <v>29</v>
      </c>
      <c r="C34" s="29" t="s">
        <v>100</v>
      </c>
      <c r="D34" s="36" t="s">
        <v>56</v>
      </c>
      <c r="E34" s="12"/>
      <c r="F34" s="12"/>
      <c r="G34" s="1">
        <f t="shared" si="0"/>
        <v>0</v>
      </c>
      <c r="H34" s="1"/>
    </row>
    <row r="35" spans="1:8" ht="80.400000000000006" customHeight="1" x14ac:dyDescent="0.35">
      <c r="A35" s="20" t="s">
        <v>67</v>
      </c>
      <c r="B35" s="29" t="s">
        <v>45</v>
      </c>
      <c r="C35" s="29" t="s">
        <v>46</v>
      </c>
      <c r="D35" s="36" t="s">
        <v>56</v>
      </c>
      <c r="E35" s="12"/>
      <c r="F35" s="12"/>
      <c r="G35" s="1">
        <f t="shared" si="0"/>
        <v>0</v>
      </c>
      <c r="H35" s="1"/>
    </row>
    <row r="36" spans="1:8" ht="45" x14ac:dyDescent="0.35">
      <c r="A36" s="20" t="s">
        <v>68</v>
      </c>
      <c r="B36" s="10" t="s">
        <v>77</v>
      </c>
      <c r="C36" s="10" t="s">
        <v>78</v>
      </c>
      <c r="D36" s="41">
        <v>10</v>
      </c>
      <c r="E36" s="12"/>
      <c r="F36" s="12"/>
      <c r="G36" s="1">
        <f t="shared" si="0"/>
        <v>0</v>
      </c>
      <c r="H36" s="1"/>
    </row>
    <row r="37" spans="1:8" s="25" customFormat="1" ht="75" x14ac:dyDescent="0.35">
      <c r="A37" s="20" t="s">
        <v>59</v>
      </c>
      <c r="B37" s="21" t="s">
        <v>60</v>
      </c>
      <c r="C37" s="21" t="s">
        <v>61</v>
      </c>
      <c r="D37" s="41">
        <v>10</v>
      </c>
      <c r="E37" s="23"/>
      <c r="F37" s="23"/>
      <c r="G37" s="1">
        <f t="shared" si="0"/>
        <v>0</v>
      </c>
      <c r="H37" s="24"/>
    </row>
    <row r="38" spans="1:8" s="25" customFormat="1" ht="45" x14ac:dyDescent="0.35">
      <c r="A38" s="20" t="s">
        <v>53</v>
      </c>
      <c r="B38" s="21" t="s">
        <v>94</v>
      </c>
      <c r="C38" s="21" t="s">
        <v>47</v>
      </c>
      <c r="D38" s="22" t="s">
        <v>55</v>
      </c>
      <c r="E38" s="23"/>
      <c r="F38" s="23"/>
      <c r="G38" s="1"/>
      <c r="H38" s="24"/>
    </row>
    <row r="39" spans="1:8" ht="16.5" x14ac:dyDescent="0.35">
      <c r="A39" s="33" t="s">
        <v>69</v>
      </c>
      <c r="B39" s="21" t="s">
        <v>104</v>
      </c>
      <c r="C39" s="9"/>
      <c r="D39" s="11">
        <v>10</v>
      </c>
      <c r="E39" s="11"/>
      <c r="F39" s="11"/>
      <c r="G39" s="1">
        <f t="shared" si="0"/>
        <v>0</v>
      </c>
      <c r="H39" s="2"/>
    </row>
    <row r="40" spans="1:8" ht="16.5" x14ac:dyDescent="0.35">
      <c r="A40" s="33" t="s">
        <v>70</v>
      </c>
      <c r="B40" s="21" t="s">
        <v>103</v>
      </c>
      <c r="C40" s="9"/>
      <c r="D40" s="11">
        <v>7</v>
      </c>
      <c r="E40" s="11"/>
      <c r="F40" s="11"/>
      <c r="G40" s="1">
        <f t="shared" si="0"/>
        <v>0</v>
      </c>
      <c r="H40" s="2"/>
    </row>
    <row r="41" spans="1:8" ht="16.5" x14ac:dyDescent="0.35">
      <c r="A41" s="33" t="s">
        <v>71</v>
      </c>
      <c r="B41" s="21" t="s">
        <v>102</v>
      </c>
      <c r="C41" s="9"/>
      <c r="D41" s="11">
        <v>4</v>
      </c>
      <c r="E41" s="11"/>
      <c r="F41" s="11"/>
      <c r="G41" s="1">
        <f t="shared" si="0"/>
        <v>0</v>
      </c>
      <c r="H41" s="2"/>
    </row>
    <row r="42" spans="1:8" ht="16.5" x14ac:dyDescent="0.35">
      <c r="A42" s="33" t="s">
        <v>88</v>
      </c>
      <c r="B42" s="21" t="s">
        <v>105</v>
      </c>
      <c r="C42" s="9"/>
      <c r="D42" s="11">
        <v>1</v>
      </c>
      <c r="E42" s="11"/>
      <c r="F42" s="11"/>
      <c r="G42" s="1">
        <f t="shared" si="0"/>
        <v>0</v>
      </c>
      <c r="H42" s="2"/>
    </row>
    <row r="43" spans="1:8" ht="30" x14ac:dyDescent="0.35">
      <c r="A43" s="20" t="s">
        <v>54</v>
      </c>
      <c r="B43" s="21" t="s">
        <v>48</v>
      </c>
      <c r="C43" s="9"/>
      <c r="D43" s="11" t="s">
        <v>55</v>
      </c>
      <c r="E43" s="12"/>
      <c r="F43" s="12"/>
      <c r="G43" s="1">
        <f t="shared" si="0"/>
        <v>0</v>
      </c>
      <c r="H43" s="1"/>
    </row>
    <row r="44" spans="1:8" ht="75" x14ac:dyDescent="0.35">
      <c r="A44" s="33" t="s">
        <v>97</v>
      </c>
      <c r="B44" s="21" t="s">
        <v>49</v>
      </c>
      <c r="C44" s="29" t="s">
        <v>96</v>
      </c>
      <c r="D44" s="11" t="s">
        <v>57</v>
      </c>
      <c r="E44" s="11"/>
      <c r="F44" s="11"/>
      <c r="G44" s="1"/>
      <c r="H44" s="2"/>
    </row>
    <row r="45" spans="1:8" ht="16.5" x14ac:dyDescent="0.35">
      <c r="A45" s="33" t="s">
        <v>69</v>
      </c>
      <c r="B45" s="21" t="s">
        <v>106</v>
      </c>
      <c r="C45" s="10"/>
      <c r="D45" s="11">
        <v>5</v>
      </c>
      <c r="E45" s="11"/>
      <c r="F45" s="11"/>
      <c r="G45" s="1">
        <f t="shared" si="0"/>
        <v>0</v>
      </c>
      <c r="H45" s="2"/>
    </row>
    <row r="46" spans="1:8" ht="16.5" x14ac:dyDescent="0.35">
      <c r="A46" s="33" t="s">
        <v>70</v>
      </c>
      <c r="B46" s="21" t="s">
        <v>107</v>
      </c>
      <c r="C46" s="10"/>
      <c r="D46" s="11">
        <v>4</v>
      </c>
      <c r="E46" s="11"/>
      <c r="F46" s="11"/>
      <c r="G46" s="1">
        <f t="shared" si="0"/>
        <v>0</v>
      </c>
      <c r="H46" s="2"/>
    </row>
    <row r="47" spans="1:8" ht="16.5" x14ac:dyDescent="0.35">
      <c r="A47" s="33" t="s">
        <v>71</v>
      </c>
      <c r="B47" s="21" t="s">
        <v>108</v>
      </c>
      <c r="C47" s="10"/>
      <c r="D47" s="11">
        <v>3</v>
      </c>
      <c r="E47" s="11"/>
      <c r="F47" s="11"/>
      <c r="G47" s="1">
        <f t="shared" si="0"/>
        <v>0</v>
      </c>
      <c r="H47" s="2"/>
    </row>
    <row r="48" spans="1:8" ht="75" x14ac:dyDescent="0.35">
      <c r="A48" s="33" t="s">
        <v>98</v>
      </c>
      <c r="B48" s="21" t="s">
        <v>50</v>
      </c>
      <c r="C48" s="29" t="s">
        <v>95</v>
      </c>
      <c r="D48" s="11" t="s">
        <v>57</v>
      </c>
      <c r="E48" s="11"/>
      <c r="F48" s="11"/>
      <c r="G48" s="1"/>
      <c r="H48" s="2"/>
    </row>
    <row r="49" spans="1:8" ht="16.5" x14ac:dyDescent="0.35">
      <c r="A49" s="33" t="s">
        <v>69</v>
      </c>
      <c r="B49" s="10" t="s">
        <v>109</v>
      </c>
      <c r="C49" s="10"/>
      <c r="D49" s="11">
        <v>5</v>
      </c>
      <c r="E49" s="11"/>
      <c r="F49" s="11"/>
      <c r="G49" s="1">
        <f t="shared" si="0"/>
        <v>0</v>
      </c>
      <c r="H49" s="2"/>
    </row>
    <row r="50" spans="1:8" ht="16.5" x14ac:dyDescent="0.35">
      <c r="A50" s="33" t="s">
        <v>70</v>
      </c>
      <c r="B50" s="10" t="s">
        <v>110</v>
      </c>
      <c r="C50" s="10"/>
      <c r="D50" s="11">
        <v>4</v>
      </c>
      <c r="E50" s="11"/>
      <c r="F50" s="11"/>
      <c r="G50" s="1">
        <f t="shared" si="0"/>
        <v>0</v>
      </c>
      <c r="H50" s="2"/>
    </row>
    <row r="51" spans="1:8" ht="16.5" x14ac:dyDescent="0.35">
      <c r="A51" s="33" t="s">
        <v>71</v>
      </c>
      <c r="B51" s="10" t="s">
        <v>111</v>
      </c>
      <c r="C51" s="10"/>
      <c r="D51" s="11">
        <v>3</v>
      </c>
      <c r="E51" s="11"/>
      <c r="F51" s="11"/>
      <c r="G51" s="1">
        <f t="shared" si="0"/>
        <v>0</v>
      </c>
      <c r="H51" s="2"/>
    </row>
    <row r="52" spans="1:8" ht="45" x14ac:dyDescent="0.35">
      <c r="A52" s="20" t="s">
        <v>93</v>
      </c>
      <c r="B52" s="10" t="s">
        <v>51</v>
      </c>
      <c r="C52" s="29" t="s">
        <v>52</v>
      </c>
      <c r="D52" s="36" t="s">
        <v>57</v>
      </c>
      <c r="E52" s="11"/>
      <c r="F52" s="11"/>
      <c r="G52" s="1"/>
      <c r="H52" s="2"/>
    </row>
    <row r="53" spans="1:8" ht="16.5" x14ac:dyDescent="0.35">
      <c r="A53" s="33" t="s">
        <v>69</v>
      </c>
      <c r="B53" s="10" t="s">
        <v>114</v>
      </c>
      <c r="C53" s="10"/>
      <c r="D53" s="11">
        <v>5</v>
      </c>
      <c r="E53" s="11"/>
      <c r="F53" s="11"/>
      <c r="G53" s="1">
        <f t="shared" si="0"/>
        <v>0</v>
      </c>
      <c r="H53" s="2"/>
    </row>
    <row r="54" spans="1:8" ht="16.5" x14ac:dyDescent="0.35">
      <c r="A54" s="33" t="s">
        <v>70</v>
      </c>
      <c r="B54" s="10" t="s">
        <v>112</v>
      </c>
      <c r="C54" s="10"/>
      <c r="D54" s="11">
        <v>3</v>
      </c>
      <c r="E54" s="11"/>
      <c r="F54" s="11"/>
      <c r="G54" s="1">
        <f t="shared" si="0"/>
        <v>0</v>
      </c>
      <c r="H54" s="2"/>
    </row>
    <row r="55" spans="1:8" ht="16.5" x14ac:dyDescent="0.35">
      <c r="A55" s="33" t="s">
        <v>71</v>
      </c>
      <c r="B55" s="10" t="s">
        <v>113</v>
      </c>
      <c r="C55" s="9"/>
      <c r="D55" s="11">
        <v>1</v>
      </c>
      <c r="E55" s="11"/>
      <c r="F55" s="11"/>
      <c r="G55" s="1">
        <f t="shared" si="0"/>
        <v>0</v>
      </c>
      <c r="H55" s="2"/>
    </row>
    <row r="56" spans="1:8" ht="26.25" customHeight="1" x14ac:dyDescent="0.35">
      <c r="A56" s="55" t="s">
        <v>10</v>
      </c>
      <c r="B56" s="55"/>
      <c r="C56" s="55"/>
      <c r="D56" s="16">
        <v>100</v>
      </c>
      <c r="E56" s="16">
        <f>SUM(E28:E55)</f>
        <v>0</v>
      </c>
      <c r="F56" s="16">
        <f>SUM(F28:F55)</f>
        <v>0</v>
      </c>
      <c r="G56" s="17">
        <f>SUM(G28:G55)</f>
        <v>0</v>
      </c>
      <c r="H56" s="17"/>
    </row>
    <row r="57" spans="1:8" x14ac:dyDescent="0.35">
      <c r="A57" s="32"/>
    </row>
    <row r="58" spans="1:8" ht="66" customHeight="1" x14ac:dyDescent="0.35">
      <c r="A58" s="50" t="s">
        <v>81</v>
      </c>
      <c r="B58" s="50"/>
      <c r="C58" s="50"/>
      <c r="D58" s="50"/>
      <c r="E58" s="50"/>
      <c r="F58" s="50"/>
      <c r="G58" s="50"/>
      <c r="H58" s="50"/>
    </row>
    <row r="59" spans="1:8" ht="15" x14ac:dyDescent="0.4">
      <c r="A59" s="34"/>
      <c r="B59" s="26"/>
      <c r="C59" s="26"/>
      <c r="D59" s="27"/>
      <c r="E59" s="27"/>
      <c r="F59" s="27"/>
      <c r="G59" s="27"/>
      <c r="H59" s="27"/>
    </row>
    <row r="60" spans="1:8" ht="15" x14ac:dyDescent="0.4">
      <c r="A60" s="35"/>
      <c r="B60" s="26"/>
      <c r="C60" s="26"/>
      <c r="D60" s="27"/>
      <c r="E60" s="27"/>
      <c r="F60" s="27"/>
      <c r="G60" s="27"/>
      <c r="H60" s="27"/>
    </row>
    <row r="61" spans="1:8" ht="74.150000000000006" customHeight="1" x14ac:dyDescent="0.35">
      <c r="A61" s="51" t="s">
        <v>82</v>
      </c>
      <c r="B61" s="51"/>
      <c r="C61" s="51"/>
      <c r="D61" s="51"/>
      <c r="E61" s="51"/>
      <c r="F61" s="51"/>
      <c r="G61" s="51"/>
      <c r="H61" s="51"/>
    </row>
    <row r="62" spans="1:8" ht="15" customHeight="1" x14ac:dyDescent="0.35">
      <c r="A62" s="52" t="s">
        <v>83</v>
      </c>
      <c r="B62" s="53"/>
      <c r="C62" s="53"/>
      <c r="D62" s="53"/>
      <c r="E62" s="53"/>
      <c r="F62" s="53"/>
      <c r="G62" s="53"/>
      <c r="H62" s="54"/>
    </row>
    <row r="63" spans="1:8" ht="15" x14ac:dyDescent="0.35">
      <c r="A63" s="44" t="s">
        <v>72</v>
      </c>
      <c r="B63" s="45"/>
      <c r="C63" s="46"/>
      <c r="D63" s="47"/>
      <c r="E63" s="47"/>
      <c r="F63" s="47"/>
      <c r="G63" s="47"/>
      <c r="H63" s="48"/>
    </row>
    <row r="64" spans="1:8" ht="33" customHeight="1" x14ac:dyDescent="0.35">
      <c r="A64" s="44" t="s">
        <v>84</v>
      </c>
      <c r="B64" s="45"/>
      <c r="C64" s="46"/>
      <c r="D64" s="47"/>
      <c r="E64" s="47"/>
      <c r="F64" s="47"/>
      <c r="G64" s="47"/>
      <c r="H64" s="48"/>
    </row>
    <row r="65" spans="1:8" ht="15" x14ac:dyDescent="0.4">
      <c r="A65" s="34"/>
      <c r="B65" s="26"/>
      <c r="C65" s="26"/>
      <c r="D65" s="27"/>
      <c r="E65" s="27"/>
      <c r="F65" s="27"/>
      <c r="G65" s="27"/>
      <c r="H65" s="27"/>
    </row>
    <row r="66" spans="1:8" ht="15" x14ac:dyDescent="0.4">
      <c r="A66" s="49" t="s">
        <v>73</v>
      </c>
      <c r="B66" s="49"/>
      <c r="C66" s="28" t="s">
        <v>74</v>
      </c>
      <c r="D66" s="28" t="s">
        <v>75</v>
      </c>
      <c r="E66" s="28" t="s">
        <v>76</v>
      </c>
      <c r="F66" s="26"/>
      <c r="G66" s="27"/>
      <c r="H66" s="27"/>
    </row>
    <row r="67" spans="1:8" ht="35.4" customHeight="1" x14ac:dyDescent="0.4">
      <c r="A67" s="42" t="s">
        <v>85</v>
      </c>
      <c r="B67" s="42"/>
      <c r="C67" s="29"/>
      <c r="D67" s="29"/>
      <c r="E67" s="29"/>
      <c r="F67" s="26"/>
      <c r="G67" s="27"/>
      <c r="H67" s="27"/>
    </row>
    <row r="68" spans="1:8" ht="35.4" customHeight="1" x14ac:dyDescent="0.4">
      <c r="A68" s="42" t="s">
        <v>86</v>
      </c>
      <c r="B68" s="42"/>
      <c r="C68" s="29"/>
      <c r="D68" s="29"/>
      <c r="E68" s="29"/>
      <c r="F68" s="26"/>
      <c r="G68" s="27"/>
      <c r="H68" s="27"/>
    </row>
    <row r="69" spans="1:8" ht="35.4" customHeight="1" x14ac:dyDescent="0.4">
      <c r="A69" s="42" t="s">
        <v>87</v>
      </c>
      <c r="B69" s="42"/>
      <c r="C69" s="29"/>
      <c r="D69" s="29"/>
      <c r="E69" s="29"/>
      <c r="F69" s="26"/>
      <c r="G69" s="27"/>
      <c r="H69" s="27"/>
    </row>
    <row r="70" spans="1:8" ht="35.4" customHeight="1" x14ac:dyDescent="0.4">
      <c r="A70" s="42" t="s">
        <v>22</v>
      </c>
      <c r="B70" s="42"/>
      <c r="C70" s="29"/>
      <c r="D70" s="29"/>
      <c r="E70" s="29"/>
      <c r="F70" s="26"/>
      <c r="G70" s="27"/>
      <c r="H70" s="27"/>
    </row>
  </sheetData>
  <mergeCells count="42">
    <mergeCell ref="C13:H13"/>
    <mergeCell ref="A15:A16"/>
    <mergeCell ref="C15:D16"/>
    <mergeCell ref="D1:H1"/>
    <mergeCell ref="H26:H27"/>
    <mergeCell ref="C17:D17"/>
    <mergeCell ref="C18:D18"/>
    <mergeCell ref="C19:D19"/>
    <mergeCell ref="C22:D22"/>
    <mergeCell ref="C23:D23"/>
    <mergeCell ref="C26:C27"/>
    <mergeCell ref="C20:D20"/>
    <mergeCell ref="A6:H6"/>
    <mergeCell ref="A7:H7"/>
    <mergeCell ref="C9:H9"/>
    <mergeCell ref="C10:H10"/>
    <mergeCell ref="C11:H11"/>
    <mergeCell ref="A9:B9"/>
    <mergeCell ref="A10:B10"/>
    <mergeCell ref="A11:B11"/>
    <mergeCell ref="C21:D21"/>
    <mergeCell ref="D26:G26"/>
    <mergeCell ref="A12:A13"/>
    <mergeCell ref="B15:B16"/>
    <mergeCell ref="E15:F15"/>
    <mergeCell ref="C12:H12"/>
    <mergeCell ref="A70:B70"/>
    <mergeCell ref="G4:H4"/>
    <mergeCell ref="A63:B63"/>
    <mergeCell ref="C63:H63"/>
    <mergeCell ref="A64:B64"/>
    <mergeCell ref="C64:H64"/>
    <mergeCell ref="A66:B66"/>
    <mergeCell ref="A67:B67"/>
    <mergeCell ref="A68:B68"/>
    <mergeCell ref="A69:B69"/>
    <mergeCell ref="A58:H58"/>
    <mergeCell ref="A61:H61"/>
    <mergeCell ref="A62:H62"/>
    <mergeCell ref="A56:C56"/>
    <mergeCell ref="A26:A27"/>
    <mergeCell ref="B26:B27"/>
  </mergeCells>
  <pageMargins left="0.7" right="0.7" top="0.75" bottom="0.75" header="0.3" footer="0.3"/>
  <pageSetup paperSize="9" scale="5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Sheet1</vt:lpstr>
      <vt:lpstr>Sheet2</vt:lpstr>
      <vt:lpstr>Sheet3</vt:lpstr>
      <vt:lpstr>Sheet1!_Hlk80543268</vt:lpstr>
      <vt:lpstr>Sheet1!_Hlk80543938</vt:lpstr>
      <vt:lpstr>Sheet1!_Hlk80547997</vt:lpstr>
      <vt:lpstr>Sheet1!_Hlk80548043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Incze</dc:creator>
  <cp:lastModifiedBy>Incze Laura</cp:lastModifiedBy>
  <cp:lastPrinted>2021-09-03T08:29:39Z</cp:lastPrinted>
  <dcterms:created xsi:type="dcterms:W3CDTF">2021-09-02T11:50:56Z</dcterms:created>
  <dcterms:modified xsi:type="dcterms:W3CDTF">2021-10-24T11:26:50Z</dcterms:modified>
</cp:coreProperties>
</file>